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 activeTab="1"/>
  </bookViews>
  <sheets>
    <sheet name="158711_0611021" sheetId="2" r:id="rId1"/>
    <sheet name="23570_0611021" sheetId="3" r:id="rId2"/>
    <sheet name="23967_0611021" sheetId="4" r:id="rId3"/>
    <sheet name="23973_0611021" sheetId="5" r:id="rId4"/>
    <sheet name="23977_0611021" sheetId="6" r:id="rId5"/>
    <sheet name="23987_0611021" sheetId="7" r:id="rId6"/>
  </sheets>
  <definedNames>
    <definedName name="_xlnm.Print_Area" localSheetId="0">'158711_0611021'!$A$1:$F$117</definedName>
    <definedName name="_xlnm.Print_Area" localSheetId="1">'23570_0611021'!$A$1:$F$117</definedName>
    <definedName name="_xlnm.Print_Area" localSheetId="2">'23967_0611021'!$A$1:$F$117</definedName>
    <definedName name="_xlnm.Print_Area" localSheetId="3">'23973_0611021'!$A$1:$F$117</definedName>
    <definedName name="_xlnm.Print_Area" localSheetId="4">'23977_0611021'!$A$1:$F$117</definedName>
    <definedName name="_xlnm.Print_Area" localSheetId="5">'23987_0611021'!$A$1:$F$117</definedName>
  </definedNames>
  <calcPr calcId="125725"/>
</workbook>
</file>

<file path=xl/calcChain.xml><?xml version="1.0" encoding="utf-8"?>
<calcChain xmlns="http://schemas.openxmlformats.org/spreadsheetml/2006/main">
  <c r="F106" i="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4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<sst xmlns="http://schemas.openxmlformats.org/spreadsheetml/2006/main" count="1201" uniqueCount="128">
  <si>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</si>
  <si>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</si>
  <si>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Чотири мільйони п'ятсот сімдесят дві тисячі двісті сімнадцять грн (4 572 217 грн )</t>
    </r>
  </si>
  <si>
    <t>06 cічня 2026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</si>
  <si>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</si>
  <si>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</si>
  <si>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</si>
  <si>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</si>
  <si>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</si>
  <si>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</si>
  <si>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</si>
  <si>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</si>
  <si>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</si>
  <si>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0611021 Надання загальної середньої освіти закладами загальної середньої освіти за рахунок коштів місцевого бюджету)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</si>
  <si>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</si>
  <si>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</si>
  <si>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</si>
  <si>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</si>
  <si>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</si>
  <si>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</si>
  <si>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</si>
  <si>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</si>
  <si>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</si>
  <si>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</si>
  <si>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</si>
  <si>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</si>
  <si>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</si>
  <si>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</si>
  <si>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</si>
  <si>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</si>
  <si>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</si>
  <si>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</si>
  <si>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</si>
  <si>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</si>
  <si>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</si>
  <si>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</si>
  <si>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</si>
  <si>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</si>
  <si>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</si>
  <si>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</si>
  <si>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</si>
  <si>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</si>
  <si>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</si>
  <si>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</si>
  <si>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</si>
  <si>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</si>
  <si>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</si>
  <si>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</si>
  <si>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</si>
  <si>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</si>
  <si>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</si>
  <si>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</si>
  <si>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</si>
  <si>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</si>
  <si>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</si>
  <si>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</si>
  <si>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</si>
  <si>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</si>
  <si>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</si>
  <si>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</si>
  <si>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</si>
  <si>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</si>
  <si>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</si>
  <si>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</si>
  <si>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</si>
  <si>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</si>
  <si>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</si>
  <si>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</si>
  <si>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</si>
  <si>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</si>
  <si>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</si>
  <si>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</si>
  <si>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</si>
  <si>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</si>
  <si>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</si>
  <si>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</si>
  <si>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</si>
  <si>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</si>
  <si>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</si>
  <si>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</si>
  <si>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</si>
  <si>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</si>
  <si>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</si>
  <si>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</si>
  <si>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</si>
  <si>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</si>
  <si>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</si>
  <si>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</si>
  <si>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</si>
  <si>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</si>
  <si>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</si>
  <si>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</si>
  <si>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</si>
  <si>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</si>
  <si>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</si>
  <si>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</si>
  <si>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</si>
  <si>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</si>
  <si>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</si>
  <si>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</si>
  <si>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</si>
  <si>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</si>
  <si>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</si>
  <si>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</si>
  <si>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</si>
  <si>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</si>
  <si>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</si>
  <si>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</si>
  <si>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</si>
  <si>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</si>
  <si>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</si>
  <si>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</si>
  <si>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</si>
  <si>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</si>
  <si>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</si>
  <si>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</si>
  <si>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</si>
  <si>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</si>
  <si>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триста шістдесят дев'ять тисяч сто двадцять сім грн (6 369 127 грн 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</si>
  <si>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</si>
  <si>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сто двадцять одна тисяча триста сімдесят одна грн (6 121 371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</si>
  <si>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</si>
  <si>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шістсот шістдесят сім тисяч шістсот шістдесят три грн (6 667 663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</si>
  <si>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</si>
  <si>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Дванадцять мільйонів двісті п'ятдесят дві тисячі вісімсот двадцять сім грн (12 252 827 грн )</t>
    </r>
  </si>
  <si>
    <t>23987  Глухівська ЗОШ І-ІІІ ступенів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</si>
  <si>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Одинадцять мільйонів двісті одна тисяча вісімсот шістдесят  (11 201 860)грн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</si>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</sst>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2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6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4498217</v>
      </c>
      <c r="E24" s="9">
        <v>74000</v>
      </c>
      <c r="F24" s="9">
        <v>4572217</v>
      </c>
    </row>
    <row r="25" spans="1:7">
      <c r="A25" s="30" t="s">
        <v>22</v>
      </c>
      <c r="B25" s="30"/>
      <c r="C25" s="10" t="s">
        <v>21</v>
      </c>
      <c r="D25" s="11">
        <v>4498217</v>
      </c>
      <c r="E25" s="12" t="s">
        <v>21</v>
      </c>
      <c r="F25" s="11">
        <v>4498217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74000</v>
      </c>
      <c r="F26" s="11">
        <v>74000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74000</v>
      </c>
      <c r="F27" s="11">
        <v>74000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20000</v>
      </c>
      <c r="F29" s="11">
        <v>20000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54000</v>
      </c>
      <c r="F30" s="11">
        <v>54000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4498217</v>
      </c>
      <c r="E44" s="11">
        <v>74000</v>
      </c>
      <c r="F44" s="11">
        <v>4572217</v>
      </c>
    </row>
    <row r="45" spans="1:7">
      <c r="A45" s="33" t="s">
        <v>41</v>
      </c>
      <c r="B45" s="30"/>
      <c r="C45" s="10">
        <v>2000</v>
      </c>
      <c r="D45" s="11">
        <v>4498217</v>
      </c>
      <c r="E45" s="11">
        <v>74000</v>
      </c>
      <c r="F45" s="11">
        <f t="shared" ref="F45:F76" si="0">SUM(D45:E45)</f>
        <v>4572217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3328600</v>
      </c>
      <c r="E46" s="9">
        <v>0</v>
      </c>
      <c r="F46" s="9">
        <f t="shared" si="0"/>
        <v>3328600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2728361</v>
      </c>
      <c r="E47" s="9">
        <v>0</v>
      </c>
      <c r="F47" s="9">
        <f t="shared" si="0"/>
        <v>2728361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2728361</v>
      </c>
      <c r="E48" s="9">
        <v>0</v>
      </c>
      <c r="F48" s="9">
        <f t="shared" si="0"/>
        <v>2728361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600239</v>
      </c>
      <c r="E51" s="9">
        <v>0</v>
      </c>
      <c r="F51" s="9">
        <f t="shared" si="0"/>
        <v>600239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1169567</v>
      </c>
      <c r="E52" s="9">
        <v>74000</v>
      </c>
      <c r="F52" s="9">
        <f t="shared" si="0"/>
        <v>1243567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116500</v>
      </c>
      <c r="E53" s="9">
        <v>0</v>
      </c>
      <c r="F53" s="9">
        <f t="shared" si="0"/>
        <v>116500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2000</v>
      </c>
      <c r="E54" s="9">
        <v>0</v>
      </c>
      <c r="F54" s="9">
        <f t="shared" si="0"/>
        <v>2000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105200</v>
      </c>
      <c r="E55" s="9">
        <v>74000</v>
      </c>
      <c r="F55" s="9">
        <f t="shared" si="0"/>
        <v>179200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80500</v>
      </c>
      <c r="E56" s="9">
        <v>0</v>
      </c>
      <c r="F56" s="9">
        <f t="shared" si="0"/>
        <v>80500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859867</v>
      </c>
      <c r="E59" s="9">
        <v>0</v>
      </c>
      <c r="F59" s="9">
        <f t="shared" si="0"/>
        <v>859867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693411</v>
      </c>
      <c r="E60" s="9">
        <v>0</v>
      </c>
      <c r="F60" s="9">
        <f t="shared" si="0"/>
        <v>693411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7000</v>
      </c>
      <c r="E61" s="9">
        <v>0</v>
      </c>
      <c r="F61" s="9">
        <f t="shared" si="0"/>
        <v>7000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156360</v>
      </c>
      <c r="E62" s="9">
        <v>0</v>
      </c>
      <c r="F62" s="9">
        <f t="shared" si="0"/>
        <v>156360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3096</v>
      </c>
      <c r="E64" s="9">
        <v>0</v>
      </c>
      <c r="F64" s="9">
        <f t="shared" si="0"/>
        <v>3096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2500</v>
      </c>
      <c r="E66" s="9">
        <v>0</v>
      </c>
      <c r="F66" s="9">
        <f t="shared" si="0"/>
        <v>2500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2500</v>
      </c>
      <c r="E68" s="9">
        <v>0</v>
      </c>
      <c r="F68" s="9">
        <f t="shared" si="0"/>
        <v>2500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G17" sqref="G17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126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15" customHeight="1">
      <c r="D4" s="49" t="s">
        <v>111</v>
      </c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 t="s">
        <v>112</v>
      </c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127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113</v>
      </c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10993360</v>
      </c>
      <c r="E24" s="9">
        <v>208500</v>
      </c>
      <c r="F24" s="9">
        <v>11201860</v>
      </c>
    </row>
    <row r="25" spans="1:7">
      <c r="A25" s="30" t="s">
        <v>22</v>
      </c>
      <c r="B25" s="30"/>
      <c r="C25" s="10" t="s">
        <v>21</v>
      </c>
      <c r="D25" s="11">
        <v>10993360</v>
      </c>
      <c r="E25" s="12" t="s">
        <v>21</v>
      </c>
      <c r="F25" s="11">
        <v>10993360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208500</v>
      </c>
      <c r="F26" s="11">
        <v>208500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208500</v>
      </c>
      <c r="F27" s="11">
        <v>208500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hidden="1" customHeight="1">
      <c r="A29" s="30" t="s">
        <v>26</v>
      </c>
      <c r="B29" s="30"/>
      <c r="C29" s="10">
        <v>25010100</v>
      </c>
      <c r="D29" s="12" t="s">
        <v>21</v>
      </c>
      <c r="E29" s="11">
        <v>60000</v>
      </c>
      <c r="F29" s="11">
        <v>60000</v>
      </c>
    </row>
    <row r="30" spans="1:7" ht="25.5" hidden="1" customHeight="1">
      <c r="A30" s="30" t="s">
        <v>27</v>
      </c>
      <c r="B30" s="30"/>
      <c r="C30" s="10">
        <v>25010200</v>
      </c>
      <c r="D30" s="12" t="s">
        <v>21</v>
      </c>
      <c r="E30" s="11">
        <v>148500</v>
      </c>
      <c r="F30" s="11">
        <v>148500</v>
      </c>
    </row>
    <row r="31" spans="1:7" ht="37.049999999999997" hidden="1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hidden="1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 hidden="1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hidden="1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hidden="1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hidden="1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10993360</v>
      </c>
      <c r="E44" s="11">
        <v>208500</v>
      </c>
      <c r="F44" s="11">
        <v>11201860</v>
      </c>
    </row>
    <row r="45" spans="1:7">
      <c r="A45" s="33" t="s">
        <v>41</v>
      </c>
      <c r="B45" s="30"/>
      <c r="C45" s="10">
        <v>2000</v>
      </c>
      <c r="D45" s="11">
        <v>10993360</v>
      </c>
      <c r="E45" s="11">
        <v>208500</v>
      </c>
      <c r="F45" s="11">
        <f t="shared" ref="F45:F76" si="0">SUM(D45:E45)</f>
        <v>11201860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7854375</v>
      </c>
      <c r="E46" s="9">
        <v>0</v>
      </c>
      <c r="F46" s="9">
        <f t="shared" si="0"/>
        <v>7854375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6438012</v>
      </c>
      <c r="E47" s="9">
        <v>0</v>
      </c>
      <c r="F47" s="9">
        <f t="shared" si="0"/>
        <v>6438012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6438012</v>
      </c>
      <c r="E48" s="9">
        <v>0</v>
      </c>
      <c r="F48" s="9">
        <f t="shared" si="0"/>
        <v>6438012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1416363</v>
      </c>
      <c r="E51" s="9">
        <v>0</v>
      </c>
      <c r="F51" s="9">
        <f t="shared" si="0"/>
        <v>1416363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3119985</v>
      </c>
      <c r="E52" s="9">
        <v>208500</v>
      </c>
      <c r="F52" s="9">
        <f t="shared" si="0"/>
        <v>3328485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888500</v>
      </c>
      <c r="E53" s="9">
        <v>0</v>
      </c>
      <c r="F53" s="9">
        <f t="shared" si="0"/>
        <v>888500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9000</v>
      </c>
      <c r="E54" s="9">
        <v>0</v>
      </c>
      <c r="F54" s="9">
        <f t="shared" si="0"/>
        <v>9000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249800</v>
      </c>
      <c r="E55" s="9">
        <v>208500</v>
      </c>
      <c r="F55" s="9">
        <f t="shared" si="0"/>
        <v>458300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321106</v>
      </c>
      <c r="E56" s="9">
        <v>0</v>
      </c>
      <c r="F56" s="9">
        <f t="shared" si="0"/>
        <v>321106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9000</v>
      </c>
      <c r="E57" s="9">
        <v>0</v>
      </c>
      <c r="F57" s="9">
        <f t="shared" si="0"/>
        <v>9000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1637579</v>
      </c>
      <c r="E59" s="9">
        <v>0</v>
      </c>
      <c r="F59" s="9">
        <f t="shared" si="0"/>
        <v>1637579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35000</v>
      </c>
      <c r="E61" s="9">
        <v>0</v>
      </c>
      <c r="F61" s="9">
        <f t="shared" si="0"/>
        <v>35000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482110</v>
      </c>
      <c r="E62" s="9">
        <v>0</v>
      </c>
      <c r="F62" s="9">
        <f t="shared" si="0"/>
        <v>482110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100469</v>
      </c>
      <c r="E63" s="9">
        <v>0</v>
      </c>
      <c r="F63" s="9">
        <f t="shared" si="0"/>
        <v>100469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1020000</v>
      </c>
      <c r="E64" s="9">
        <v>0</v>
      </c>
      <c r="F64" s="9">
        <f t="shared" si="0"/>
        <v>1020000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5000</v>
      </c>
      <c r="E66" s="9">
        <v>0</v>
      </c>
      <c r="F66" s="9">
        <f t="shared" si="0"/>
        <v>5000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5000</v>
      </c>
      <c r="E68" s="9">
        <v>0</v>
      </c>
      <c r="F68" s="9">
        <f t="shared" si="0"/>
        <v>5000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19000</v>
      </c>
      <c r="E80" s="9">
        <v>0</v>
      </c>
      <c r="F80" s="9">
        <f t="shared" si="1"/>
        <v>19000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 t="s">
        <v>116</v>
      </c>
      <c r="B109" s="20"/>
      <c r="D109" s="14"/>
      <c r="F109" t="s">
        <v>114</v>
      </c>
    </row>
    <row r="110" spans="1:7">
      <c r="D110" s="2" t="s">
        <v>104</v>
      </c>
      <c r="F110" s="2"/>
    </row>
    <row r="111" spans="1:7" ht="25.5" customHeight="1">
      <c r="A111" s="20" t="s">
        <v>117</v>
      </c>
      <c r="B111" s="20"/>
      <c r="D111" s="14"/>
      <c r="F111" t="s">
        <v>115</v>
      </c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118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119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6159127</v>
      </c>
      <c r="E24" s="9">
        <v>210000</v>
      </c>
      <c r="F24" s="9">
        <v>6369127</v>
      </c>
    </row>
    <row r="25" spans="1:7">
      <c r="A25" s="30" t="s">
        <v>22</v>
      </c>
      <c r="B25" s="30"/>
      <c r="C25" s="10" t="s">
        <v>21</v>
      </c>
      <c r="D25" s="11">
        <v>6159127</v>
      </c>
      <c r="E25" s="12" t="s">
        <v>21</v>
      </c>
      <c r="F25" s="11">
        <v>6159127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210000</v>
      </c>
      <c r="F26" s="11">
        <v>210000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210000</v>
      </c>
      <c r="F27" s="11">
        <v>210000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210000</v>
      </c>
      <c r="F30" s="11">
        <v>210000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6159127</v>
      </c>
      <c r="E44" s="11">
        <v>210000</v>
      </c>
      <c r="F44" s="11">
        <v>6369127</v>
      </c>
    </row>
    <row r="45" spans="1:7">
      <c r="A45" s="33" t="s">
        <v>41</v>
      </c>
      <c r="B45" s="30"/>
      <c r="C45" s="10">
        <v>2000</v>
      </c>
      <c r="D45" s="11">
        <v>6159127</v>
      </c>
      <c r="E45" s="11">
        <v>210000</v>
      </c>
      <c r="F45" s="11">
        <f t="shared" ref="F45:F76" si="0">SUM(D45:E45)</f>
        <v>6369127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3790579</v>
      </c>
      <c r="E46" s="9">
        <v>0</v>
      </c>
      <c r="F46" s="9">
        <f t="shared" si="0"/>
        <v>3790579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3107032</v>
      </c>
      <c r="E47" s="9">
        <v>0</v>
      </c>
      <c r="F47" s="9">
        <f t="shared" si="0"/>
        <v>3107032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3107032</v>
      </c>
      <c r="E48" s="9">
        <v>0</v>
      </c>
      <c r="F48" s="9">
        <f t="shared" si="0"/>
        <v>3107032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683547</v>
      </c>
      <c r="E51" s="9">
        <v>0</v>
      </c>
      <c r="F51" s="9">
        <f t="shared" si="0"/>
        <v>683547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2368498</v>
      </c>
      <c r="E52" s="9">
        <v>210000</v>
      </c>
      <c r="F52" s="9">
        <f t="shared" si="0"/>
        <v>2578498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224800</v>
      </c>
      <c r="E53" s="9">
        <v>0</v>
      </c>
      <c r="F53" s="9">
        <f t="shared" si="0"/>
        <v>224800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5000</v>
      </c>
      <c r="E54" s="9">
        <v>0</v>
      </c>
      <c r="F54" s="9">
        <f t="shared" si="0"/>
        <v>5000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210000</v>
      </c>
      <c r="E55" s="9">
        <v>210000</v>
      </c>
      <c r="F55" s="9">
        <f t="shared" si="0"/>
        <v>420000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170000</v>
      </c>
      <c r="E56" s="9">
        <v>0</v>
      </c>
      <c r="F56" s="9">
        <f t="shared" si="0"/>
        <v>170000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1750898</v>
      </c>
      <c r="E59" s="9">
        <v>0</v>
      </c>
      <c r="F59" s="9">
        <f t="shared" si="0"/>
        <v>1750898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1470872</v>
      </c>
      <c r="E60" s="9">
        <v>0</v>
      </c>
      <c r="F60" s="9">
        <f t="shared" si="0"/>
        <v>1470872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54540</v>
      </c>
      <c r="E61" s="9">
        <v>0</v>
      </c>
      <c r="F61" s="9">
        <f t="shared" si="0"/>
        <v>54540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221510</v>
      </c>
      <c r="E62" s="9">
        <v>0</v>
      </c>
      <c r="F62" s="9">
        <f t="shared" si="0"/>
        <v>221510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3976</v>
      </c>
      <c r="E64" s="9">
        <v>0</v>
      </c>
      <c r="F64" s="9">
        <f t="shared" si="0"/>
        <v>3976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4800</v>
      </c>
      <c r="E66" s="9">
        <v>0</v>
      </c>
      <c r="F66" s="9">
        <f t="shared" si="0"/>
        <v>4800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4800</v>
      </c>
      <c r="E68" s="9">
        <v>0</v>
      </c>
      <c r="F68" s="9">
        <f t="shared" si="0"/>
        <v>4800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120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121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5931621</v>
      </c>
      <c r="E24" s="9">
        <v>189750</v>
      </c>
      <c r="F24" s="9">
        <v>6121371</v>
      </c>
    </row>
    <row r="25" spans="1:7">
      <c r="A25" s="30" t="s">
        <v>22</v>
      </c>
      <c r="B25" s="30"/>
      <c r="C25" s="10" t="s">
        <v>21</v>
      </c>
      <c r="D25" s="11">
        <v>5931621</v>
      </c>
      <c r="E25" s="12" t="s">
        <v>21</v>
      </c>
      <c r="F25" s="11">
        <v>5931621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189750</v>
      </c>
      <c r="F26" s="11">
        <v>189750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189750</v>
      </c>
      <c r="F27" s="11">
        <v>189750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189750</v>
      </c>
      <c r="F30" s="11">
        <v>189750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5931621</v>
      </c>
      <c r="E44" s="11">
        <v>189750</v>
      </c>
      <c r="F44" s="11">
        <v>6121371</v>
      </c>
    </row>
    <row r="45" spans="1:7">
      <c r="A45" s="33" t="s">
        <v>41</v>
      </c>
      <c r="B45" s="30"/>
      <c r="C45" s="10">
        <v>2000</v>
      </c>
      <c r="D45" s="11">
        <v>5931621</v>
      </c>
      <c r="E45" s="11">
        <v>189750</v>
      </c>
      <c r="F45" s="11">
        <f t="shared" ref="F45:F76" si="0">SUM(D45:E45)</f>
        <v>6121371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3659360</v>
      </c>
      <c r="E46" s="9">
        <v>0</v>
      </c>
      <c r="F46" s="9">
        <f t="shared" si="0"/>
        <v>3659360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2999475</v>
      </c>
      <c r="E47" s="9">
        <v>0</v>
      </c>
      <c r="F47" s="9">
        <f t="shared" si="0"/>
        <v>2999475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2999475</v>
      </c>
      <c r="E48" s="9">
        <v>0</v>
      </c>
      <c r="F48" s="9">
        <f t="shared" si="0"/>
        <v>2999475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659885</v>
      </c>
      <c r="E51" s="9">
        <v>0</v>
      </c>
      <c r="F51" s="9">
        <f t="shared" si="0"/>
        <v>659885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2272211</v>
      </c>
      <c r="E52" s="9">
        <v>189750</v>
      </c>
      <c r="F52" s="9">
        <f t="shared" si="0"/>
        <v>2461961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144800</v>
      </c>
      <c r="E53" s="9">
        <v>0</v>
      </c>
      <c r="F53" s="9">
        <f t="shared" si="0"/>
        <v>144800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3000</v>
      </c>
      <c r="E54" s="9">
        <v>0</v>
      </c>
      <c r="F54" s="9">
        <f t="shared" si="0"/>
        <v>3000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189750</v>
      </c>
      <c r="E55" s="9">
        <v>189750</v>
      </c>
      <c r="F55" s="9">
        <f t="shared" si="0"/>
        <v>379500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195000</v>
      </c>
      <c r="E56" s="9">
        <v>0</v>
      </c>
      <c r="F56" s="9">
        <f t="shared" si="0"/>
        <v>195000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1734661</v>
      </c>
      <c r="E59" s="9">
        <v>0</v>
      </c>
      <c r="F59" s="9">
        <f t="shared" si="0"/>
        <v>1734661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1470872</v>
      </c>
      <c r="E60" s="9">
        <v>0</v>
      </c>
      <c r="F60" s="9">
        <f t="shared" si="0"/>
        <v>1470872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59660</v>
      </c>
      <c r="E61" s="9">
        <v>0</v>
      </c>
      <c r="F61" s="9">
        <f t="shared" si="0"/>
        <v>59660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195450</v>
      </c>
      <c r="E62" s="9">
        <v>0</v>
      </c>
      <c r="F62" s="9">
        <f t="shared" si="0"/>
        <v>195450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8679</v>
      </c>
      <c r="E64" s="9">
        <v>0</v>
      </c>
      <c r="F64" s="9">
        <f t="shared" si="0"/>
        <v>8679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2000</v>
      </c>
      <c r="E66" s="9">
        <v>0</v>
      </c>
      <c r="F66" s="9">
        <f t="shared" si="0"/>
        <v>2000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2000</v>
      </c>
      <c r="E68" s="9">
        <v>0</v>
      </c>
      <c r="F68" s="9">
        <f t="shared" si="0"/>
        <v>2000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122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123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6446413</v>
      </c>
      <c r="E24" s="9">
        <v>221250</v>
      </c>
      <c r="F24" s="9">
        <v>6667663</v>
      </c>
    </row>
    <row r="25" spans="1:7">
      <c r="A25" s="30" t="s">
        <v>22</v>
      </c>
      <c r="B25" s="30"/>
      <c r="C25" s="10" t="s">
        <v>21</v>
      </c>
      <c r="D25" s="11">
        <v>6446413</v>
      </c>
      <c r="E25" s="12" t="s">
        <v>21</v>
      </c>
      <c r="F25" s="11">
        <v>6446413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221250</v>
      </c>
      <c r="F26" s="11">
        <v>221250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221250</v>
      </c>
      <c r="F27" s="11">
        <v>221250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221250</v>
      </c>
      <c r="F30" s="11">
        <v>221250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6446413</v>
      </c>
      <c r="E44" s="11">
        <v>221250</v>
      </c>
      <c r="F44" s="11">
        <v>6667663</v>
      </c>
    </row>
    <row r="45" spans="1:7">
      <c r="A45" s="33" t="s">
        <v>41</v>
      </c>
      <c r="B45" s="30"/>
      <c r="C45" s="10">
        <v>2000</v>
      </c>
      <c r="D45" s="11">
        <v>6446413</v>
      </c>
      <c r="E45" s="11">
        <v>221250</v>
      </c>
      <c r="F45" s="11">
        <f t="shared" ref="F45:F76" si="0">SUM(D45:E45)</f>
        <v>6667663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3679820</v>
      </c>
      <c r="E46" s="9">
        <v>0</v>
      </c>
      <c r="F46" s="9">
        <f t="shared" si="0"/>
        <v>3679820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3016246</v>
      </c>
      <c r="E47" s="9">
        <v>0</v>
      </c>
      <c r="F47" s="9">
        <f t="shared" si="0"/>
        <v>3016246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3016246</v>
      </c>
      <c r="E48" s="9">
        <v>0</v>
      </c>
      <c r="F48" s="9">
        <f t="shared" si="0"/>
        <v>3016246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663574</v>
      </c>
      <c r="E51" s="9">
        <v>0</v>
      </c>
      <c r="F51" s="9">
        <f t="shared" si="0"/>
        <v>663574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2766543</v>
      </c>
      <c r="E52" s="9">
        <v>221250</v>
      </c>
      <c r="F52" s="9">
        <f t="shared" si="0"/>
        <v>2987793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167750</v>
      </c>
      <c r="E53" s="9">
        <v>0</v>
      </c>
      <c r="F53" s="9">
        <f t="shared" si="0"/>
        <v>167750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3000</v>
      </c>
      <c r="E54" s="9">
        <v>0</v>
      </c>
      <c r="F54" s="9">
        <f t="shared" si="0"/>
        <v>3000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221250</v>
      </c>
      <c r="E55" s="9">
        <v>221250</v>
      </c>
      <c r="F55" s="9">
        <f t="shared" si="0"/>
        <v>442500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145539</v>
      </c>
      <c r="E56" s="9">
        <v>0</v>
      </c>
      <c r="F56" s="9">
        <f t="shared" si="0"/>
        <v>145539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2221004</v>
      </c>
      <c r="E59" s="9">
        <v>0</v>
      </c>
      <c r="F59" s="9">
        <f t="shared" si="0"/>
        <v>2221004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1891121</v>
      </c>
      <c r="E60" s="9">
        <v>0</v>
      </c>
      <c r="F60" s="9">
        <f t="shared" si="0"/>
        <v>1891121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59466</v>
      </c>
      <c r="E61" s="9">
        <v>0</v>
      </c>
      <c r="F61" s="9">
        <f t="shared" si="0"/>
        <v>59466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260600</v>
      </c>
      <c r="E62" s="9">
        <v>0</v>
      </c>
      <c r="F62" s="9">
        <f t="shared" si="0"/>
        <v>260600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9817</v>
      </c>
      <c r="E64" s="9">
        <v>0</v>
      </c>
      <c r="F64" s="9">
        <f t="shared" si="0"/>
        <v>9817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5000</v>
      </c>
      <c r="E66" s="9">
        <v>0</v>
      </c>
      <c r="F66" s="9">
        <f t="shared" si="0"/>
        <v>5000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5000</v>
      </c>
      <c r="E68" s="9">
        <v>0</v>
      </c>
      <c r="F68" s="9">
        <f t="shared" si="0"/>
        <v>5000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124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125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11848827</v>
      </c>
      <c r="E24" s="9">
        <v>404000</v>
      </c>
      <c r="F24" s="9">
        <v>12252827</v>
      </c>
    </row>
    <row r="25" spans="1:7">
      <c r="A25" s="30" t="s">
        <v>22</v>
      </c>
      <c r="B25" s="30"/>
      <c r="C25" s="10" t="s">
        <v>21</v>
      </c>
      <c r="D25" s="11">
        <v>11848827</v>
      </c>
      <c r="E25" s="12" t="s">
        <v>21</v>
      </c>
      <c r="F25" s="11">
        <v>11848827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404000</v>
      </c>
      <c r="F26" s="11">
        <v>404000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404000</v>
      </c>
      <c r="F27" s="11">
        <v>404000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20000</v>
      </c>
      <c r="F29" s="11">
        <v>20000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384000</v>
      </c>
      <c r="F30" s="11">
        <v>384000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11848827</v>
      </c>
      <c r="E44" s="11">
        <v>404000</v>
      </c>
      <c r="F44" s="11">
        <v>12252827</v>
      </c>
    </row>
    <row r="45" spans="1:7">
      <c r="A45" s="33" t="s">
        <v>41</v>
      </c>
      <c r="B45" s="30"/>
      <c r="C45" s="10">
        <v>2000</v>
      </c>
      <c r="D45" s="11">
        <v>11848827</v>
      </c>
      <c r="E45" s="11">
        <v>404000</v>
      </c>
      <c r="F45" s="11">
        <f t="shared" ref="F45:F76" si="0">SUM(D45:E45)</f>
        <v>12252827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7394807</v>
      </c>
      <c r="E46" s="9">
        <v>0</v>
      </c>
      <c r="F46" s="9">
        <f t="shared" si="0"/>
        <v>7394807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6042514</v>
      </c>
      <c r="E47" s="9">
        <v>0</v>
      </c>
      <c r="F47" s="9">
        <f t="shared" si="0"/>
        <v>6042514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6042514</v>
      </c>
      <c r="E48" s="9">
        <v>0</v>
      </c>
      <c r="F48" s="9">
        <f t="shared" si="0"/>
        <v>6042514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1352293</v>
      </c>
      <c r="E51" s="9">
        <v>0</v>
      </c>
      <c r="F51" s="9">
        <f t="shared" si="0"/>
        <v>1352293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4449470</v>
      </c>
      <c r="E52" s="9">
        <v>404000</v>
      </c>
      <c r="F52" s="9">
        <f t="shared" si="0"/>
        <v>4853470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472531</v>
      </c>
      <c r="E53" s="9">
        <v>0</v>
      </c>
      <c r="F53" s="9">
        <f t="shared" si="0"/>
        <v>472531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8000</v>
      </c>
      <c r="E54" s="9">
        <v>0</v>
      </c>
      <c r="F54" s="9">
        <f t="shared" si="0"/>
        <v>8000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400000</v>
      </c>
      <c r="E55" s="9">
        <v>404000</v>
      </c>
      <c r="F55" s="9">
        <f t="shared" si="0"/>
        <v>804000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285000</v>
      </c>
      <c r="E56" s="9">
        <v>0</v>
      </c>
      <c r="F56" s="9">
        <f t="shared" si="0"/>
        <v>285000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6000</v>
      </c>
      <c r="E57" s="9">
        <v>0</v>
      </c>
      <c r="F57" s="9">
        <f t="shared" si="0"/>
        <v>6000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3275139</v>
      </c>
      <c r="E59" s="9">
        <v>0</v>
      </c>
      <c r="F59" s="9">
        <f t="shared" si="0"/>
        <v>3275139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2185295</v>
      </c>
      <c r="E60" s="9">
        <v>0</v>
      </c>
      <c r="F60" s="9">
        <f t="shared" si="0"/>
        <v>2185295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60114</v>
      </c>
      <c r="E61" s="9">
        <v>0</v>
      </c>
      <c r="F61" s="9">
        <f t="shared" si="0"/>
        <v>60114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664530</v>
      </c>
      <c r="E62" s="9">
        <v>0</v>
      </c>
      <c r="F62" s="9">
        <f t="shared" si="0"/>
        <v>664530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365200</v>
      </c>
      <c r="E64" s="9">
        <v>0</v>
      </c>
      <c r="F64" s="9">
        <f t="shared" si="0"/>
        <v>365200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2800</v>
      </c>
      <c r="E66" s="9">
        <v>0</v>
      </c>
      <c r="F66" s="9">
        <f t="shared" si="0"/>
        <v>2800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2800</v>
      </c>
      <c r="E68" s="9">
        <v>0</v>
      </c>
      <c r="F68" s="9">
        <f t="shared" si="0"/>
        <v>2800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4550</v>
      </c>
      <c r="E80" s="9">
        <v>0</v>
      </c>
      <c r="F80" s="9">
        <f t="shared" si="1"/>
        <v>4550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158711_0611021</vt:lpstr>
      <vt:lpstr>23570_0611021</vt:lpstr>
      <vt:lpstr>23967_0611021</vt:lpstr>
      <vt:lpstr>23973_0611021</vt:lpstr>
      <vt:lpstr>23977_0611021</vt:lpstr>
      <vt:lpstr>23987_0611021</vt:lpstr>
      <vt:lpstr>'158711_0611021'!Область_печати</vt:lpstr>
      <vt:lpstr>'23570_0611021'!Область_печати</vt:lpstr>
      <vt:lpstr>'23967_0611021'!Область_печати</vt:lpstr>
      <vt:lpstr>'23973_0611021'!Область_печати</vt:lpstr>
      <vt:lpstr>'23977_0611021'!Область_печати</vt:lpstr>
      <vt:lpstr>'23987_0611021'!Область_печати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2026-01-07T09:58:08Z</cp:lastPrinted>
  <dcterms:created xsi:type="dcterms:W3CDTF">2026-01-07T09:40:41Z</dcterms:created>
  <dcterms:modified xsi:type="dcterms:W3CDTF">2026-01-08T14:39:16Z</dcterms:modified>
</cp:coreProperties>
</file>